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0" i="3" l="1"/>
  <c r="J80" i="3"/>
  <c r="I80" i="3"/>
  <c r="E80" i="3"/>
  <c r="N80" i="3" s="1"/>
  <c r="D80" i="3"/>
  <c r="M80" i="3" s="1"/>
  <c r="C80" i="3"/>
  <c r="L80" i="3" s="1"/>
  <c r="K79" i="3"/>
  <c r="K81" i="3" s="1"/>
  <c r="K82" i="3" s="1"/>
  <c r="J79" i="3"/>
  <c r="J81" i="3" s="1"/>
  <c r="J82" i="3" s="1"/>
  <c r="I79" i="3"/>
  <c r="E79" i="3"/>
  <c r="N79" i="3" s="1"/>
  <c r="D79" i="3"/>
  <c r="D81" i="3" s="1"/>
  <c r="D82" i="3" s="1"/>
  <c r="C79" i="3"/>
  <c r="C81" i="3" l="1"/>
  <c r="C82" i="3" s="1"/>
  <c r="C83" i="3" s="1"/>
  <c r="M79" i="3"/>
  <c r="I81" i="3"/>
  <c r="I82" i="3" s="1"/>
  <c r="J83" i="3"/>
  <c r="J84" i="3"/>
  <c r="D84" i="3"/>
  <c r="D83" i="3"/>
  <c r="K84" i="3"/>
  <c r="K83" i="3"/>
  <c r="I84" i="3"/>
  <c r="I83" i="3"/>
  <c r="L79" i="3"/>
  <c r="E81" i="3"/>
  <c r="E82" i="3" s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C84" i="3" l="1"/>
  <c r="E84" i="3"/>
  <c r="E83" i="3"/>
</calcChain>
</file>

<file path=xl/sharedStrings.xml><?xml version="1.0" encoding="utf-8"?>
<sst xmlns="http://schemas.openxmlformats.org/spreadsheetml/2006/main" count="182" uniqueCount="84">
  <si>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</si>
  <si>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</si>
  <si>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</si>
  <si>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</si>
  <si>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</si>
  <si>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</si>
  <si>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</si>
  <si>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</si>
  <si>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</si>
  <si>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</si>
  <si>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</si>
  <si>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</si>
  <si>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</si>
  <si>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</si>
  <si>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</si>
  <si>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</si>
  <si>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</si>
  <si>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</si>
  <si>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</si>
  <si>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</si>
  <si>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</si>
  <si>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</si>
  <si>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</si>
  <si>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</si>
  <si>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</si>
  <si>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</si>
  <si>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</si>
  <si>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</si>
  <si>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</si>
  <si>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</si>
  <si>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</si>
  <si>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</si>
  <si>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</si>
  <si>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</si>
  <si>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</si>
  <si>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</si>
  <si>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</si>
  <si>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</si>
  <si>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Загородная</t>
  </si>
  <si>
    <t xml:space="preserve"> 0,4 Загородная ТСН 1 ао RS</t>
  </si>
  <si>
    <t xml:space="preserve"> 0,4 Загородная ТСН 2 ао RS</t>
  </si>
  <si>
    <t xml:space="preserve"> 10 Загородная Т 1 ап RS</t>
  </si>
  <si>
    <t xml:space="preserve"> 10 Загородная Т 2 ап RS</t>
  </si>
  <si>
    <t xml:space="preserve"> 10 Загородная-Очистные Бараново ао RS</t>
  </si>
  <si>
    <t xml:space="preserve"> 10 Загородная-Парфеново ао RS</t>
  </si>
  <si>
    <t xml:space="preserve"> 10 Загородная-Свинофабрика 1 ао RS</t>
  </si>
  <si>
    <t xml:space="preserve"> 10 Загородная-Свинофабрика 2 ао RS</t>
  </si>
  <si>
    <t xml:space="preserve"> 10 Загородная-Свинофабрика 3 ао RS</t>
  </si>
  <si>
    <t xml:space="preserve"> 10 Загородная-Свинофабрика 4 ао RS</t>
  </si>
  <si>
    <t xml:space="preserve"> 10 Загородная-Солманское ао RS</t>
  </si>
  <si>
    <t xml:space="preserve"> 10 Загородная-Тепличная 1 ао RS</t>
  </si>
  <si>
    <t xml:space="preserve"> 10 Загородная-Тепличная 2 ао RS</t>
  </si>
  <si>
    <t xml:space="preserve"> 10 Загородная-Тоншалово 2 ао RS</t>
  </si>
  <si>
    <t/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</si>
  <si>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</si>
  <si>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</si>
  <si>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</si>
  <si>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</si>
  <si>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</si>
  <si>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</si>
  <si>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</si>
  <si>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</si>
  <si>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</si>
  <si>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</si>
  <si>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</si>
  <si>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</si>
  <si>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</si>
  <si>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</si>
  <si>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</si>
  <si>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</si>
  <si>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</si>
  <si>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</si>
  <si>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</si>
  <si>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</si>
  <si>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</si>
  <si>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</si>
  <si>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</si>
  <si>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</si>
  <si>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</si>
  <si>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</si>
  <si>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</si>
  <si>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</si>
  <si>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</si>
  <si>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15.06.2022  по  ПС Загородная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</si>
</sst>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0" borderId="31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2" xfId="0" applyFont="1" applyFill="1" applyBorder="1" applyAlignment="1">
      <alignment horizontal="left" vertical="center" wrapText="1"/>
    </xf>
    <xf numFmtId="4" fontId="0" fillId="0" borderId="26" xfId="0" applyNumberFormat="1" applyFill="1" applyBorder="1" applyAlignment="1">
      <alignment horizontal="center" vertical="center"/>
    </xf>
    <xf numFmtId="1" fontId="0" fillId="0" borderId="26" xfId="0" applyNumberFormat="1" applyFill="1" applyBorder="1" applyAlignment="1">
      <alignment horizontal="center" vertical="center"/>
    </xf>
    <xf numFmtId="4" fontId="3" fillId="0" borderId="0" xfId="0" applyNumberFormat="1" applyFont="1" applyFill="1"/>
    <xf numFmtId="0" fontId="13" fillId="0" borderId="3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2" fontId="0" fillId="0" borderId="26" xfId="0" applyNumberForma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center" vertical="center" wrapText="1"/>
    </xf>
    <xf numFmtId="2" fontId="0" fillId="0" borderId="35" xfId="0" applyNumberFormat="1" applyFill="1" applyBorder="1" applyAlignment="1">
      <alignment horizontal="center" vertical="center"/>
    </xf>
    <xf numFmtId="166" fontId="13" fillId="0" borderId="23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166" fontId="13" fillId="0" borderId="2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4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J3" sqref="J3"/>
    </sheetView>
  </sheetViews>
  <sheetFormatPr defaultRowHeight="12.75" x14ac:dyDescent="0.2"/>
  <cols>
    <col min="1" max="1" width="11.5703125" style="61" customWidth="1"/>
    <col min="2" max="54" width="18.7109375" style="60" customWidth="1"/>
    <col min="55" max="16384" width="9.140625" style="61"/>
  </cols>
  <sheetData>
    <row r="1" spans="1:54" x14ac:dyDescent="0.2">
      <c r="A1" s="59"/>
    </row>
    <row r="2" spans="1:54" ht="25.5" x14ac:dyDescent="0.35">
      <c r="A2" s="59"/>
      <c r="B2" s="62" t="str">
        <f>'Время горизонтально'!E2</f>
        <v>Мощность по фидерам по часовым интервалам</v>
      </c>
    </row>
    <row r="3" spans="1:54" ht="15.75" x14ac:dyDescent="0.25">
      <c r="A3" s="59"/>
      <c r="B3" s="63" t="str">
        <f>IF(isOV="","",isOV)</f>
        <v/>
      </c>
    </row>
    <row r="4" spans="1:54" s="67" customFormat="1" ht="15.75" x14ac:dyDescent="0.25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6" t="s">
        <v>36</v>
      </c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</row>
    <row r="5" spans="1:54" s="70" customFormat="1" ht="16.5" thickBot="1" x14ac:dyDescent="0.3">
      <c r="A5" s="68" t="str">
        <f>IF(group="","",group)</f>
        <v>ПС 110 кВ Загородная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9" t="s">
        <v>37</v>
      </c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</row>
    <row r="6" spans="1:54" s="75" customFormat="1" ht="35.25" customHeight="1" thickBot="1" x14ac:dyDescent="0.25">
      <c r="A6" s="71" t="s">
        <v>31</v>
      </c>
      <c r="B6" s="72" t="s">
        <v>39</v>
      </c>
      <c r="C6" s="72" t="s">
        <v>40</v>
      </c>
      <c r="D6" s="72" t="s">
        <v>41</v>
      </c>
      <c r="E6" s="72" t="s">
        <v>42</v>
      </c>
      <c r="F6" s="72" t="s">
        <v>43</v>
      </c>
      <c r="G6" s="72" t="s">
        <v>44</v>
      </c>
      <c r="H6" s="72" t="s">
        <v>45</v>
      </c>
      <c r="I6" s="72" t="s">
        <v>46</v>
      </c>
      <c r="J6" s="72" t="s">
        <v>47</v>
      </c>
      <c r="K6" s="72" t="s">
        <v>48</v>
      </c>
      <c r="L6" s="72" t="s">
        <v>49</v>
      </c>
      <c r="M6" s="72" t="s">
        <v>50</v>
      </c>
      <c r="N6" s="72" t="s">
        <v>51</v>
      </c>
      <c r="O6" s="73" t="s">
        <v>52</v>
      </c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</row>
    <row r="7" spans="1:54" x14ac:dyDescent="0.2">
      <c r="A7" s="76" t="s">
        <v>3</v>
      </c>
      <c r="B7" s="77">
        <v>0.54400000000000004</v>
      </c>
      <c r="C7" s="77">
        <v>0</v>
      </c>
      <c r="D7" s="77">
        <v>378</v>
      </c>
      <c r="E7" s="77">
        <v>400</v>
      </c>
      <c r="F7" s="77">
        <v>0</v>
      </c>
      <c r="G7" s="77">
        <v>40.4</v>
      </c>
      <c r="H7" s="77">
        <v>0</v>
      </c>
      <c r="I7" s="77">
        <v>0</v>
      </c>
      <c r="J7" s="77">
        <v>0</v>
      </c>
      <c r="K7" s="77">
        <v>5.6000000000000005</v>
      </c>
      <c r="L7" s="77">
        <v>365.40000000000003</v>
      </c>
      <c r="M7" s="77">
        <v>15.6</v>
      </c>
      <c r="N7" s="77">
        <v>7.8</v>
      </c>
      <c r="O7" s="78">
        <v>348.8</v>
      </c>
      <c r="P7" s="79"/>
    </row>
    <row r="8" spans="1:54" x14ac:dyDescent="0.2">
      <c r="A8" s="80" t="s">
        <v>4</v>
      </c>
      <c r="B8" s="81">
        <v>0.54400000000000004</v>
      </c>
      <c r="C8" s="81">
        <v>0</v>
      </c>
      <c r="D8" s="81">
        <v>344</v>
      </c>
      <c r="E8" s="81">
        <v>380</v>
      </c>
      <c r="F8" s="81">
        <v>0</v>
      </c>
      <c r="G8" s="81">
        <v>40.4</v>
      </c>
      <c r="H8" s="81">
        <v>0</v>
      </c>
      <c r="I8" s="81">
        <v>0</v>
      </c>
      <c r="J8" s="81">
        <v>0</v>
      </c>
      <c r="K8" s="81">
        <v>4.8</v>
      </c>
      <c r="L8" s="81">
        <v>328.8</v>
      </c>
      <c r="M8" s="81">
        <v>15</v>
      </c>
      <c r="N8" s="81">
        <v>7.8</v>
      </c>
      <c r="O8" s="82">
        <v>326.8</v>
      </c>
      <c r="P8" s="79"/>
    </row>
    <row r="9" spans="1:54" x14ac:dyDescent="0.2">
      <c r="A9" s="80" t="s">
        <v>5</v>
      </c>
      <c r="B9" s="81">
        <v>0.54400000000000004</v>
      </c>
      <c r="C9" s="81">
        <v>0</v>
      </c>
      <c r="D9" s="81">
        <v>328</v>
      </c>
      <c r="E9" s="81">
        <v>362</v>
      </c>
      <c r="F9" s="81">
        <v>0</v>
      </c>
      <c r="G9" s="81">
        <v>33.6</v>
      </c>
      <c r="H9" s="81">
        <v>0</v>
      </c>
      <c r="I9" s="81">
        <v>0</v>
      </c>
      <c r="J9" s="81">
        <v>0</v>
      </c>
      <c r="K9" s="81">
        <v>6.4</v>
      </c>
      <c r="L9" s="81">
        <v>313.2</v>
      </c>
      <c r="M9" s="81">
        <v>15.6</v>
      </c>
      <c r="N9" s="81">
        <v>7.2</v>
      </c>
      <c r="O9" s="82">
        <v>318.40000000000003</v>
      </c>
      <c r="P9" s="79"/>
    </row>
    <row r="10" spans="1:54" x14ac:dyDescent="0.2">
      <c r="A10" s="80" t="s">
        <v>6</v>
      </c>
      <c r="B10" s="81">
        <v>0.54400000000000004</v>
      </c>
      <c r="C10" s="81">
        <v>0</v>
      </c>
      <c r="D10" s="81">
        <v>308</v>
      </c>
      <c r="E10" s="81">
        <v>328</v>
      </c>
      <c r="F10" s="81">
        <v>0</v>
      </c>
      <c r="G10" s="81">
        <v>9.6</v>
      </c>
      <c r="H10" s="81">
        <v>0</v>
      </c>
      <c r="I10" s="81">
        <v>0</v>
      </c>
      <c r="J10" s="81">
        <v>0</v>
      </c>
      <c r="K10" s="81">
        <v>5.6000000000000005</v>
      </c>
      <c r="L10" s="81">
        <v>293.40000000000003</v>
      </c>
      <c r="M10" s="81">
        <v>15</v>
      </c>
      <c r="N10" s="81">
        <v>6.6000000000000005</v>
      </c>
      <c r="O10" s="82">
        <v>306.8</v>
      </c>
      <c r="P10" s="79"/>
    </row>
    <row r="11" spans="1:54" x14ac:dyDescent="0.2">
      <c r="A11" s="80" t="s">
        <v>7</v>
      </c>
      <c r="B11" s="81">
        <v>0.54400000000000004</v>
      </c>
      <c r="C11" s="81">
        <v>0</v>
      </c>
      <c r="D11" s="81">
        <v>274</v>
      </c>
      <c r="E11" s="81">
        <v>338</v>
      </c>
      <c r="F11" s="81">
        <v>0</v>
      </c>
      <c r="G11" s="81">
        <v>8.8000000000000007</v>
      </c>
      <c r="H11" s="81">
        <v>0</v>
      </c>
      <c r="I11" s="81">
        <v>0</v>
      </c>
      <c r="J11" s="81">
        <v>0</v>
      </c>
      <c r="K11" s="81">
        <v>5.6000000000000005</v>
      </c>
      <c r="L11" s="81">
        <v>261.60000000000002</v>
      </c>
      <c r="M11" s="81">
        <v>14.4</v>
      </c>
      <c r="N11" s="81">
        <v>6.6000000000000005</v>
      </c>
      <c r="O11" s="82">
        <v>318.8</v>
      </c>
      <c r="P11" s="79"/>
    </row>
    <row r="12" spans="1:54" x14ac:dyDescent="0.2">
      <c r="A12" s="80" t="s">
        <v>8</v>
      </c>
      <c r="B12" s="81">
        <v>0.54400000000000004</v>
      </c>
      <c r="C12" s="81">
        <v>0</v>
      </c>
      <c r="D12" s="81">
        <v>296</v>
      </c>
      <c r="E12" s="81">
        <v>370</v>
      </c>
      <c r="F12" s="81">
        <v>0</v>
      </c>
      <c r="G12" s="81">
        <v>8</v>
      </c>
      <c r="H12" s="81">
        <v>0</v>
      </c>
      <c r="I12" s="81">
        <v>0</v>
      </c>
      <c r="J12" s="81">
        <v>0</v>
      </c>
      <c r="K12" s="81">
        <v>4.8</v>
      </c>
      <c r="L12" s="81">
        <v>283.2</v>
      </c>
      <c r="M12" s="81">
        <v>13.200000000000001</v>
      </c>
      <c r="N12" s="81">
        <v>6.6000000000000005</v>
      </c>
      <c r="O12" s="82">
        <v>350.8</v>
      </c>
      <c r="P12" s="79"/>
    </row>
    <row r="13" spans="1:54" x14ac:dyDescent="0.2">
      <c r="A13" s="80" t="s">
        <v>9</v>
      </c>
      <c r="B13" s="81">
        <v>0.54400000000000004</v>
      </c>
      <c r="C13" s="81">
        <v>0</v>
      </c>
      <c r="D13" s="81">
        <v>402</v>
      </c>
      <c r="E13" s="81">
        <v>404</v>
      </c>
      <c r="F13" s="81">
        <v>0</v>
      </c>
      <c r="G13" s="81">
        <v>8.8000000000000007</v>
      </c>
      <c r="H13" s="81">
        <v>0</v>
      </c>
      <c r="I13" s="81">
        <v>0</v>
      </c>
      <c r="J13" s="81">
        <v>0</v>
      </c>
      <c r="K13" s="81">
        <v>4.8</v>
      </c>
      <c r="L13" s="81">
        <v>390</v>
      </c>
      <c r="M13" s="81">
        <v>13.200000000000001</v>
      </c>
      <c r="N13" s="81">
        <v>10.200000000000001</v>
      </c>
      <c r="O13" s="82">
        <v>382</v>
      </c>
      <c r="P13" s="79"/>
    </row>
    <row r="14" spans="1:54" x14ac:dyDescent="0.2">
      <c r="A14" s="80" t="s">
        <v>10</v>
      </c>
      <c r="B14" s="81">
        <v>0.54400000000000004</v>
      </c>
      <c r="C14" s="81">
        <v>0</v>
      </c>
      <c r="D14" s="81">
        <v>478</v>
      </c>
      <c r="E14" s="81">
        <v>440</v>
      </c>
      <c r="F14" s="81">
        <v>0</v>
      </c>
      <c r="G14" s="81">
        <v>9.2000000000000011</v>
      </c>
      <c r="H14" s="81">
        <v>0</v>
      </c>
      <c r="I14" s="81">
        <v>0</v>
      </c>
      <c r="J14" s="81">
        <v>0</v>
      </c>
      <c r="K14" s="81">
        <v>4.8</v>
      </c>
      <c r="L14" s="81">
        <v>465</v>
      </c>
      <c r="M14" s="81">
        <v>15</v>
      </c>
      <c r="N14" s="81">
        <v>19.2</v>
      </c>
      <c r="O14" s="82">
        <v>409.2</v>
      </c>
      <c r="P14" s="79"/>
    </row>
    <row r="15" spans="1:54" x14ac:dyDescent="0.2">
      <c r="A15" s="80" t="s">
        <v>11</v>
      </c>
      <c r="B15" s="81">
        <v>0.54400000000000004</v>
      </c>
      <c r="C15" s="81">
        <v>0</v>
      </c>
      <c r="D15" s="81">
        <v>562</v>
      </c>
      <c r="E15" s="81">
        <v>476</v>
      </c>
      <c r="F15" s="81">
        <v>0</v>
      </c>
      <c r="G15" s="81">
        <v>25.2</v>
      </c>
      <c r="H15" s="81">
        <v>0</v>
      </c>
      <c r="I15" s="81">
        <v>0</v>
      </c>
      <c r="J15" s="81">
        <v>0</v>
      </c>
      <c r="K15" s="81">
        <v>5.6000000000000005</v>
      </c>
      <c r="L15" s="81">
        <v>541.79999999999995</v>
      </c>
      <c r="M15" s="81">
        <v>24.6</v>
      </c>
      <c r="N15" s="81">
        <v>19.8</v>
      </c>
      <c r="O15" s="82">
        <v>426</v>
      </c>
      <c r="P15" s="79"/>
    </row>
    <row r="16" spans="1:54" x14ac:dyDescent="0.2">
      <c r="A16" s="80" t="s">
        <v>12</v>
      </c>
      <c r="B16" s="81">
        <v>0.54400000000000004</v>
      </c>
      <c r="C16" s="81">
        <v>0</v>
      </c>
      <c r="D16" s="81">
        <v>588</v>
      </c>
      <c r="E16" s="81">
        <v>478</v>
      </c>
      <c r="F16" s="81">
        <v>0</v>
      </c>
      <c r="G16" s="81">
        <v>16</v>
      </c>
      <c r="H16" s="81">
        <v>0</v>
      </c>
      <c r="I16" s="81">
        <v>0</v>
      </c>
      <c r="J16" s="81">
        <v>0</v>
      </c>
      <c r="K16" s="81">
        <v>5.6000000000000005</v>
      </c>
      <c r="L16" s="81">
        <v>561.6</v>
      </c>
      <c r="M16" s="81">
        <v>27.6</v>
      </c>
      <c r="N16" s="81">
        <v>18.600000000000001</v>
      </c>
      <c r="O16" s="82">
        <v>441.2</v>
      </c>
      <c r="P16" s="79"/>
    </row>
    <row r="17" spans="1:16" x14ac:dyDescent="0.2">
      <c r="A17" s="80" t="s">
        <v>13</v>
      </c>
      <c r="B17" s="81">
        <v>0.54400000000000004</v>
      </c>
      <c r="C17" s="81">
        <v>0</v>
      </c>
      <c r="D17" s="81">
        <v>582</v>
      </c>
      <c r="E17" s="81">
        <v>510</v>
      </c>
      <c r="F17" s="81">
        <v>0</v>
      </c>
      <c r="G17" s="81">
        <v>23.6</v>
      </c>
      <c r="H17" s="81">
        <v>0</v>
      </c>
      <c r="I17" s="81">
        <v>0</v>
      </c>
      <c r="J17" s="81">
        <v>0</v>
      </c>
      <c r="K17" s="81">
        <v>5.6000000000000005</v>
      </c>
      <c r="L17" s="81">
        <v>559.80000000000007</v>
      </c>
      <c r="M17" s="81">
        <v>25.2</v>
      </c>
      <c r="N17" s="81">
        <v>17.400000000000002</v>
      </c>
      <c r="O17" s="82">
        <v>464.40000000000003</v>
      </c>
      <c r="P17" s="79"/>
    </row>
    <row r="18" spans="1:16" x14ac:dyDescent="0.2">
      <c r="A18" s="80" t="s">
        <v>14</v>
      </c>
      <c r="B18" s="81">
        <v>0.52800000000000002</v>
      </c>
      <c r="C18" s="81">
        <v>0</v>
      </c>
      <c r="D18" s="81">
        <v>614</v>
      </c>
      <c r="E18" s="81">
        <v>516</v>
      </c>
      <c r="F18" s="81">
        <v>0</v>
      </c>
      <c r="G18" s="81">
        <v>22</v>
      </c>
      <c r="H18" s="81">
        <v>0</v>
      </c>
      <c r="I18" s="81">
        <v>0</v>
      </c>
      <c r="J18" s="81">
        <v>0</v>
      </c>
      <c r="K18" s="81">
        <v>5.6000000000000005</v>
      </c>
      <c r="L18" s="81">
        <v>591</v>
      </c>
      <c r="M18" s="81">
        <v>25.2</v>
      </c>
      <c r="N18" s="81">
        <v>16.8</v>
      </c>
      <c r="O18" s="82">
        <v>474.8</v>
      </c>
      <c r="P18" s="79"/>
    </row>
    <row r="19" spans="1:16" x14ac:dyDescent="0.2">
      <c r="A19" s="80" t="s">
        <v>15</v>
      </c>
      <c r="B19" s="81">
        <v>0.54400000000000004</v>
      </c>
      <c r="C19" s="81">
        <v>0</v>
      </c>
      <c r="D19" s="81">
        <v>602</v>
      </c>
      <c r="E19" s="81">
        <v>496</v>
      </c>
      <c r="F19" s="81">
        <v>0</v>
      </c>
      <c r="G19" s="81">
        <v>8.8000000000000007</v>
      </c>
      <c r="H19" s="81">
        <v>0</v>
      </c>
      <c r="I19" s="81">
        <v>0</v>
      </c>
      <c r="J19" s="81">
        <v>0</v>
      </c>
      <c r="K19" s="81">
        <v>6.4</v>
      </c>
      <c r="L19" s="81">
        <v>579</v>
      </c>
      <c r="M19" s="81">
        <v>25.2</v>
      </c>
      <c r="N19" s="81">
        <v>9</v>
      </c>
      <c r="O19" s="82">
        <v>472.40000000000003</v>
      </c>
      <c r="P19" s="79"/>
    </row>
    <row r="20" spans="1:16" x14ac:dyDescent="0.2">
      <c r="A20" s="80" t="s">
        <v>16</v>
      </c>
      <c r="B20" s="81">
        <v>0.54400000000000004</v>
      </c>
      <c r="C20" s="81">
        <v>0</v>
      </c>
      <c r="D20" s="81">
        <v>578</v>
      </c>
      <c r="E20" s="81">
        <v>510</v>
      </c>
      <c r="F20" s="81">
        <v>0</v>
      </c>
      <c r="G20" s="81">
        <v>22.8</v>
      </c>
      <c r="H20" s="81">
        <v>0</v>
      </c>
      <c r="I20" s="81">
        <v>0</v>
      </c>
      <c r="J20" s="81">
        <v>0</v>
      </c>
      <c r="K20" s="81">
        <v>5.6000000000000005</v>
      </c>
      <c r="L20" s="81">
        <v>556.20000000000005</v>
      </c>
      <c r="M20" s="81">
        <v>25.8</v>
      </c>
      <c r="N20" s="81">
        <v>21.6</v>
      </c>
      <c r="O20" s="82">
        <v>464</v>
      </c>
      <c r="P20" s="79"/>
    </row>
    <row r="21" spans="1:16" x14ac:dyDescent="0.2">
      <c r="A21" s="80" t="s">
        <v>17</v>
      </c>
      <c r="B21" s="81">
        <v>0.54400000000000004</v>
      </c>
      <c r="C21" s="81">
        <v>0</v>
      </c>
      <c r="D21" s="81">
        <v>580</v>
      </c>
      <c r="E21" s="81">
        <v>522</v>
      </c>
      <c r="F21" s="81">
        <v>0</v>
      </c>
      <c r="G21" s="81">
        <v>32.4</v>
      </c>
      <c r="H21" s="81">
        <v>0</v>
      </c>
      <c r="I21" s="81">
        <v>0</v>
      </c>
      <c r="J21" s="81">
        <v>0</v>
      </c>
      <c r="K21" s="81">
        <v>5.6000000000000005</v>
      </c>
      <c r="L21" s="81">
        <v>555.6</v>
      </c>
      <c r="M21" s="81">
        <v>25.8</v>
      </c>
      <c r="N21" s="81">
        <v>18</v>
      </c>
      <c r="O21" s="82">
        <v>466.8</v>
      </c>
      <c r="P21" s="79"/>
    </row>
    <row r="22" spans="1:16" x14ac:dyDescent="0.2">
      <c r="A22" s="80" t="s">
        <v>18</v>
      </c>
      <c r="B22" s="81">
        <v>0.54400000000000004</v>
      </c>
      <c r="C22" s="81">
        <v>0</v>
      </c>
      <c r="D22" s="81">
        <v>600</v>
      </c>
      <c r="E22" s="81">
        <v>510</v>
      </c>
      <c r="F22" s="81">
        <v>0</v>
      </c>
      <c r="G22" s="81">
        <v>26.8</v>
      </c>
      <c r="H22" s="81">
        <v>0</v>
      </c>
      <c r="I22" s="81">
        <v>0</v>
      </c>
      <c r="J22" s="81">
        <v>0</v>
      </c>
      <c r="K22" s="81">
        <v>4.8</v>
      </c>
      <c r="L22" s="81">
        <v>572.4</v>
      </c>
      <c r="M22" s="81">
        <v>30</v>
      </c>
      <c r="N22" s="81">
        <v>18.600000000000001</v>
      </c>
      <c r="O22" s="82">
        <v>462.40000000000003</v>
      </c>
      <c r="P22" s="79"/>
    </row>
    <row r="23" spans="1:16" x14ac:dyDescent="0.2">
      <c r="A23" s="80" t="s">
        <v>19</v>
      </c>
      <c r="B23" s="81">
        <v>0.54400000000000004</v>
      </c>
      <c r="C23" s="81">
        <v>0</v>
      </c>
      <c r="D23" s="81">
        <v>566</v>
      </c>
      <c r="E23" s="81">
        <v>510</v>
      </c>
      <c r="F23" s="81">
        <v>0</v>
      </c>
      <c r="G23" s="81">
        <v>16.8</v>
      </c>
      <c r="H23" s="81">
        <v>0</v>
      </c>
      <c r="I23" s="81">
        <v>0</v>
      </c>
      <c r="J23" s="81">
        <v>0</v>
      </c>
      <c r="K23" s="81">
        <v>4</v>
      </c>
      <c r="L23" s="81">
        <v>543</v>
      </c>
      <c r="M23" s="81">
        <v>25.2</v>
      </c>
      <c r="N23" s="81">
        <v>19.2</v>
      </c>
      <c r="O23" s="82">
        <v>470</v>
      </c>
      <c r="P23" s="79"/>
    </row>
    <row r="24" spans="1:16" x14ac:dyDescent="0.2">
      <c r="A24" s="80" t="s">
        <v>20</v>
      </c>
      <c r="B24" s="81">
        <v>0.54400000000000004</v>
      </c>
      <c r="C24" s="81">
        <v>0</v>
      </c>
      <c r="D24" s="81">
        <v>588</v>
      </c>
      <c r="E24" s="81">
        <v>516</v>
      </c>
      <c r="F24" s="81">
        <v>0</v>
      </c>
      <c r="G24" s="81">
        <v>21.2</v>
      </c>
      <c r="H24" s="81">
        <v>0</v>
      </c>
      <c r="I24" s="81">
        <v>0</v>
      </c>
      <c r="J24" s="81">
        <v>0</v>
      </c>
      <c r="K24" s="81">
        <v>5.6000000000000005</v>
      </c>
      <c r="L24" s="81">
        <v>568.80000000000007</v>
      </c>
      <c r="M24" s="81">
        <v>21.6</v>
      </c>
      <c r="N24" s="81">
        <v>15.6</v>
      </c>
      <c r="O24" s="82">
        <v>476.40000000000003</v>
      </c>
      <c r="P24" s="79"/>
    </row>
    <row r="25" spans="1:16" x14ac:dyDescent="0.2">
      <c r="A25" s="80" t="s">
        <v>21</v>
      </c>
      <c r="B25" s="81">
        <v>0.54400000000000004</v>
      </c>
      <c r="C25" s="81">
        <v>0</v>
      </c>
      <c r="D25" s="81">
        <v>564</v>
      </c>
      <c r="E25" s="81">
        <v>520</v>
      </c>
      <c r="F25" s="81">
        <v>0</v>
      </c>
      <c r="G25" s="81">
        <v>22</v>
      </c>
      <c r="H25" s="81">
        <v>0</v>
      </c>
      <c r="I25" s="81">
        <v>0</v>
      </c>
      <c r="J25" s="81">
        <v>0</v>
      </c>
      <c r="K25" s="81">
        <v>5.6000000000000005</v>
      </c>
      <c r="L25" s="81">
        <v>545.4</v>
      </c>
      <c r="M25" s="81">
        <v>21</v>
      </c>
      <c r="N25" s="81">
        <v>14.4</v>
      </c>
      <c r="O25" s="82">
        <v>480.40000000000003</v>
      </c>
      <c r="P25" s="79"/>
    </row>
    <row r="26" spans="1:16" x14ac:dyDescent="0.2">
      <c r="A26" s="80" t="s">
        <v>22</v>
      </c>
      <c r="B26" s="81">
        <v>0.54400000000000004</v>
      </c>
      <c r="C26" s="81">
        <v>0</v>
      </c>
      <c r="D26" s="81">
        <v>550</v>
      </c>
      <c r="E26" s="81">
        <v>536</v>
      </c>
      <c r="F26" s="81">
        <v>0</v>
      </c>
      <c r="G26" s="81">
        <v>26.400000000000002</v>
      </c>
      <c r="H26" s="81">
        <v>0</v>
      </c>
      <c r="I26" s="81">
        <v>0</v>
      </c>
      <c r="J26" s="81">
        <v>0</v>
      </c>
      <c r="K26" s="81">
        <v>5.6000000000000005</v>
      </c>
      <c r="L26" s="81">
        <v>532.20000000000005</v>
      </c>
      <c r="M26" s="81">
        <v>21</v>
      </c>
      <c r="N26" s="81">
        <v>8.4</v>
      </c>
      <c r="O26" s="82">
        <v>496.8</v>
      </c>
      <c r="P26" s="79"/>
    </row>
    <row r="27" spans="1:16" x14ac:dyDescent="0.2">
      <c r="A27" s="80" t="s">
        <v>23</v>
      </c>
      <c r="B27" s="81">
        <v>0.54400000000000004</v>
      </c>
      <c r="C27" s="81">
        <v>0</v>
      </c>
      <c r="D27" s="81">
        <v>518</v>
      </c>
      <c r="E27" s="81">
        <v>538</v>
      </c>
      <c r="F27" s="81">
        <v>0</v>
      </c>
      <c r="G27" s="81">
        <v>19.2</v>
      </c>
      <c r="H27" s="81">
        <v>0</v>
      </c>
      <c r="I27" s="81">
        <v>0</v>
      </c>
      <c r="J27" s="81">
        <v>0</v>
      </c>
      <c r="K27" s="81">
        <v>4.8</v>
      </c>
      <c r="L27" s="81">
        <v>505.8</v>
      </c>
      <c r="M27" s="81">
        <v>14.4</v>
      </c>
      <c r="N27" s="81">
        <v>11.4</v>
      </c>
      <c r="O27" s="82">
        <v>506.40000000000003</v>
      </c>
      <c r="P27" s="79"/>
    </row>
    <row r="28" spans="1:16" x14ac:dyDescent="0.2">
      <c r="A28" s="80" t="s">
        <v>24</v>
      </c>
      <c r="B28" s="81">
        <v>0.54400000000000004</v>
      </c>
      <c r="C28" s="81">
        <v>0</v>
      </c>
      <c r="D28" s="81">
        <v>538</v>
      </c>
      <c r="E28" s="81">
        <v>542</v>
      </c>
      <c r="F28" s="81">
        <v>0</v>
      </c>
      <c r="G28" s="81">
        <v>16.399999999999999</v>
      </c>
      <c r="H28" s="81">
        <v>0</v>
      </c>
      <c r="I28" s="81">
        <v>0</v>
      </c>
      <c r="J28" s="81">
        <v>0</v>
      </c>
      <c r="K28" s="81">
        <v>7.2</v>
      </c>
      <c r="L28" s="81">
        <v>523.79999999999995</v>
      </c>
      <c r="M28" s="81">
        <v>15</v>
      </c>
      <c r="N28" s="81">
        <v>11.4</v>
      </c>
      <c r="O28" s="82">
        <v>508.40000000000003</v>
      </c>
      <c r="P28" s="79"/>
    </row>
    <row r="29" spans="1:16" x14ac:dyDescent="0.2">
      <c r="A29" s="80" t="s">
        <v>25</v>
      </c>
      <c r="B29" s="81">
        <v>0.54400000000000004</v>
      </c>
      <c r="C29" s="81">
        <v>0</v>
      </c>
      <c r="D29" s="81">
        <v>530</v>
      </c>
      <c r="E29" s="81">
        <v>512</v>
      </c>
      <c r="F29" s="81">
        <v>0</v>
      </c>
      <c r="G29" s="81">
        <v>36.4</v>
      </c>
      <c r="H29" s="81">
        <v>0</v>
      </c>
      <c r="I29" s="81">
        <v>0</v>
      </c>
      <c r="J29" s="81">
        <v>0</v>
      </c>
      <c r="K29" s="81">
        <v>6.4</v>
      </c>
      <c r="L29" s="81">
        <v>516.6</v>
      </c>
      <c r="M29" s="81">
        <v>15</v>
      </c>
      <c r="N29" s="81">
        <v>9.6</v>
      </c>
      <c r="O29" s="82">
        <v>460.40000000000003</v>
      </c>
      <c r="P29" s="79"/>
    </row>
    <row r="30" spans="1:16" ht="13.5" thickBot="1" x14ac:dyDescent="0.25">
      <c r="A30" s="83" t="s">
        <v>26</v>
      </c>
      <c r="B30" s="84">
        <v>0.56000000000000005</v>
      </c>
      <c r="C30" s="84">
        <v>0</v>
      </c>
      <c r="D30" s="84">
        <v>470</v>
      </c>
      <c r="E30" s="84">
        <v>448</v>
      </c>
      <c r="F30" s="84">
        <v>0</v>
      </c>
      <c r="G30" s="84">
        <v>44.4</v>
      </c>
      <c r="H30" s="84">
        <v>0</v>
      </c>
      <c r="I30" s="84">
        <v>0</v>
      </c>
      <c r="J30" s="84">
        <v>0</v>
      </c>
      <c r="K30" s="84">
        <v>8</v>
      </c>
      <c r="L30" s="84">
        <v>456.6</v>
      </c>
      <c r="M30" s="84">
        <v>14.4</v>
      </c>
      <c r="N30" s="84">
        <v>6.6000000000000005</v>
      </c>
      <c r="O30" s="85">
        <v>392</v>
      </c>
      <c r="P30" s="79"/>
    </row>
    <row r="31" spans="1:16" s="87" customFormat="1" hidden="1" x14ac:dyDescent="0.2">
      <c r="A31" s="86" t="s">
        <v>2</v>
      </c>
      <c r="B31" s="87">
        <f t="shared" ref="B31:O31" si="0">SUM(B7:B30)</f>
        <v>13.056000000000008</v>
      </c>
      <c r="C31" s="87">
        <f t="shared" si="0"/>
        <v>0</v>
      </c>
      <c r="D31" s="87">
        <f t="shared" si="0"/>
        <v>11838</v>
      </c>
      <c r="E31" s="87">
        <f t="shared" si="0"/>
        <v>11162</v>
      </c>
      <c r="F31" s="87">
        <f t="shared" si="0"/>
        <v>0</v>
      </c>
      <c r="G31" s="87">
        <f t="shared" si="0"/>
        <v>539.19999999999993</v>
      </c>
      <c r="H31" s="87">
        <f t="shared" si="0"/>
        <v>0</v>
      </c>
      <c r="I31" s="87">
        <f t="shared" si="0"/>
        <v>0</v>
      </c>
      <c r="J31" s="87">
        <f t="shared" si="0"/>
        <v>0</v>
      </c>
      <c r="K31" s="87">
        <f t="shared" si="0"/>
        <v>134.39999999999998</v>
      </c>
      <c r="L31" s="87">
        <f t="shared" si="0"/>
        <v>11410.199999999999</v>
      </c>
      <c r="M31" s="87">
        <f t="shared" si="0"/>
        <v>473.99999999999994</v>
      </c>
      <c r="N31" s="87">
        <f t="shared" si="0"/>
        <v>308.39999999999998</v>
      </c>
      <c r="O31" s="87">
        <f t="shared" si="0"/>
        <v>10224.399999999996</v>
      </c>
    </row>
    <row r="36" spans="1:54" ht="25.5" x14ac:dyDescent="0.35">
      <c r="A36" s="59"/>
      <c r="B36" s="62" t="s">
        <v>33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5.75" x14ac:dyDescent="0.25">
      <c r="A37" s="59"/>
      <c r="B37" s="63" t="s">
        <v>53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</row>
    <row r="38" spans="1:54" ht="15.75" x14ac:dyDescent="0.25">
      <c r="A38" s="64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 t="s">
        <v>54</v>
      </c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</row>
    <row r="39" spans="1:54" ht="16.5" thickBot="1" x14ac:dyDescent="0.3">
      <c r="A39" s="68" t="s">
        <v>38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9" t="s">
        <v>37</v>
      </c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</row>
    <row r="40" spans="1:54" ht="39" thickBot="1" x14ac:dyDescent="0.25">
      <c r="A40" s="71" t="s">
        <v>31</v>
      </c>
      <c r="B40" s="72" t="s">
        <v>39</v>
      </c>
      <c r="C40" s="72" t="s">
        <v>40</v>
      </c>
      <c r="D40" s="72" t="s">
        <v>41</v>
      </c>
      <c r="E40" s="72" t="s">
        <v>42</v>
      </c>
      <c r="F40" s="72" t="s">
        <v>43</v>
      </c>
      <c r="G40" s="72" t="s">
        <v>44</v>
      </c>
      <c r="H40" s="72" t="s">
        <v>45</v>
      </c>
      <c r="I40" s="72" t="s">
        <v>46</v>
      </c>
      <c r="J40" s="72" t="s">
        <v>47</v>
      </c>
      <c r="K40" s="72" t="s">
        <v>48</v>
      </c>
      <c r="L40" s="72" t="s">
        <v>49</v>
      </c>
      <c r="M40" s="72" t="s">
        <v>50</v>
      </c>
      <c r="N40" s="72" t="s">
        <v>51</v>
      </c>
      <c r="O40" s="73" t="s">
        <v>52</v>
      </c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</row>
    <row r="41" spans="1:54" x14ac:dyDescent="0.2">
      <c r="A41" s="76" t="s">
        <v>3</v>
      </c>
      <c r="B41" s="77">
        <v>0</v>
      </c>
      <c r="C41" s="77">
        <v>0</v>
      </c>
      <c r="D41" s="77">
        <v>170</v>
      </c>
      <c r="E41" s="77">
        <v>212</v>
      </c>
      <c r="F41" s="77">
        <v>0</v>
      </c>
      <c r="G41" s="77">
        <v>39.6</v>
      </c>
      <c r="H41" s="77">
        <v>0</v>
      </c>
      <c r="I41" s="77">
        <v>0</v>
      </c>
      <c r="J41" s="77">
        <v>0</v>
      </c>
      <c r="K41" s="77">
        <v>0.8</v>
      </c>
      <c r="L41" s="77">
        <v>150</v>
      </c>
      <c r="M41" s="77">
        <v>19.8</v>
      </c>
      <c r="N41" s="77">
        <v>23.400000000000002</v>
      </c>
      <c r="O41" s="78">
        <v>148</v>
      </c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</row>
    <row r="42" spans="1:54" x14ac:dyDescent="0.2">
      <c r="A42" s="80" t="s">
        <v>4</v>
      </c>
      <c r="B42" s="81">
        <v>0</v>
      </c>
      <c r="C42" s="81">
        <v>0</v>
      </c>
      <c r="D42" s="81">
        <v>162</v>
      </c>
      <c r="E42" s="81">
        <v>210</v>
      </c>
      <c r="F42" s="81">
        <v>0</v>
      </c>
      <c r="G42" s="81">
        <v>40.800000000000004</v>
      </c>
      <c r="H42" s="81">
        <v>0</v>
      </c>
      <c r="I42" s="81">
        <v>0</v>
      </c>
      <c r="J42" s="81">
        <v>0</v>
      </c>
      <c r="K42" s="81">
        <v>0.8</v>
      </c>
      <c r="L42" s="81">
        <v>142.20000000000002</v>
      </c>
      <c r="M42" s="81">
        <v>18.600000000000001</v>
      </c>
      <c r="N42" s="81">
        <v>22.8</v>
      </c>
      <c r="O42" s="82">
        <v>144</v>
      </c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</row>
    <row r="43" spans="1:54" x14ac:dyDescent="0.2">
      <c r="A43" s="80" t="s">
        <v>5</v>
      </c>
      <c r="B43" s="81">
        <v>0</v>
      </c>
      <c r="C43" s="81">
        <v>0</v>
      </c>
      <c r="D43" s="81">
        <v>162</v>
      </c>
      <c r="E43" s="81">
        <v>200</v>
      </c>
      <c r="F43" s="81">
        <v>0</v>
      </c>
      <c r="G43" s="81">
        <v>32</v>
      </c>
      <c r="H43" s="81">
        <v>0</v>
      </c>
      <c r="I43" s="81">
        <v>0</v>
      </c>
      <c r="J43" s="81">
        <v>0</v>
      </c>
      <c r="K43" s="81">
        <v>0.8</v>
      </c>
      <c r="L43" s="81">
        <v>142.80000000000001</v>
      </c>
      <c r="M43" s="81">
        <v>19.2</v>
      </c>
      <c r="N43" s="81">
        <v>21.6</v>
      </c>
      <c r="O43" s="82">
        <v>143.20000000000002</v>
      </c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</row>
    <row r="44" spans="1:54" x14ac:dyDescent="0.2">
      <c r="A44" s="80" t="s">
        <v>6</v>
      </c>
      <c r="B44" s="81">
        <v>0</v>
      </c>
      <c r="C44" s="81">
        <v>0</v>
      </c>
      <c r="D44" s="81">
        <v>156</v>
      </c>
      <c r="E44" s="81">
        <v>168</v>
      </c>
      <c r="F44" s="81">
        <v>0</v>
      </c>
      <c r="G44" s="81">
        <v>6.4</v>
      </c>
      <c r="H44" s="81">
        <v>0</v>
      </c>
      <c r="I44" s="81">
        <v>0</v>
      </c>
      <c r="J44" s="81">
        <v>0</v>
      </c>
      <c r="K44" s="81">
        <v>0</v>
      </c>
      <c r="L44" s="81">
        <v>138.6</v>
      </c>
      <c r="M44" s="81">
        <v>18.600000000000001</v>
      </c>
      <c r="N44" s="81">
        <v>21.6</v>
      </c>
      <c r="O44" s="82">
        <v>139.20000000000002</v>
      </c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</row>
    <row r="45" spans="1:54" x14ac:dyDescent="0.2">
      <c r="A45" s="80" t="s">
        <v>7</v>
      </c>
      <c r="B45" s="81">
        <v>0</v>
      </c>
      <c r="C45" s="81">
        <v>0</v>
      </c>
      <c r="D45" s="81">
        <v>152</v>
      </c>
      <c r="E45" s="81">
        <v>168</v>
      </c>
      <c r="F45" s="81">
        <v>0</v>
      </c>
      <c r="G45" s="81">
        <v>5.2</v>
      </c>
      <c r="H45" s="81">
        <v>0</v>
      </c>
      <c r="I45" s="81">
        <v>0</v>
      </c>
      <c r="J45" s="81">
        <v>0</v>
      </c>
      <c r="K45" s="81">
        <v>0.8</v>
      </c>
      <c r="L45" s="81">
        <v>133.19999999999999</v>
      </c>
      <c r="M45" s="81">
        <v>18.600000000000001</v>
      </c>
      <c r="N45" s="81">
        <v>21.6</v>
      </c>
      <c r="O45" s="82">
        <v>138.4</v>
      </c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</row>
    <row r="46" spans="1:54" x14ac:dyDescent="0.2">
      <c r="A46" s="80" t="s">
        <v>8</v>
      </c>
      <c r="B46" s="81">
        <v>0</v>
      </c>
      <c r="C46" s="81">
        <v>0</v>
      </c>
      <c r="D46" s="81">
        <v>164</v>
      </c>
      <c r="E46" s="81">
        <v>174</v>
      </c>
      <c r="F46" s="81">
        <v>0</v>
      </c>
      <c r="G46" s="81">
        <v>6.4</v>
      </c>
      <c r="H46" s="81">
        <v>0</v>
      </c>
      <c r="I46" s="81">
        <v>0</v>
      </c>
      <c r="J46" s="81">
        <v>0</v>
      </c>
      <c r="K46" s="81">
        <v>0.8</v>
      </c>
      <c r="L46" s="81">
        <v>144</v>
      </c>
      <c r="M46" s="81">
        <v>19.2</v>
      </c>
      <c r="N46" s="81">
        <v>22.2</v>
      </c>
      <c r="O46" s="82">
        <v>143.20000000000002</v>
      </c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</row>
    <row r="47" spans="1:54" x14ac:dyDescent="0.2">
      <c r="A47" s="80" t="s">
        <v>9</v>
      </c>
      <c r="B47" s="81">
        <v>0</v>
      </c>
      <c r="C47" s="81">
        <v>0</v>
      </c>
      <c r="D47" s="81">
        <v>176</v>
      </c>
      <c r="E47" s="81">
        <v>180</v>
      </c>
      <c r="F47" s="81">
        <v>0</v>
      </c>
      <c r="G47" s="81">
        <v>6.8</v>
      </c>
      <c r="H47" s="81">
        <v>0</v>
      </c>
      <c r="I47" s="81">
        <v>0</v>
      </c>
      <c r="J47" s="81">
        <v>0</v>
      </c>
      <c r="K47" s="81">
        <v>0</v>
      </c>
      <c r="L47" s="81">
        <v>156</v>
      </c>
      <c r="M47" s="81">
        <v>19.2</v>
      </c>
      <c r="N47" s="81">
        <v>25.2</v>
      </c>
      <c r="O47" s="82">
        <v>146.4</v>
      </c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</row>
    <row r="48" spans="1:54" x14ac:dyDescent="0.2">
      <c r="A48" s="80" t="s">
        <v>10</v>
      </c>
      <c r="B48" s="81">
        <v>0</v>
      </c>
      <c r="C48" s="81">
        <v>0</v>
      </c>
      <c r="D48" s="81">
        <v>184</v>
      </c>
      <c r="E48" s="81">
        <v>196</v>
      </c>
      <c r="F48" s="81">
        <v>0</v>
      </c>
      <c r="G48" s="81">
        <v>6</v>
      </c>
      <c r="H48" s="81">
        <v>0</v>
      </c>
      <c r="I48" s="81">
        <v>0</v>
      </c>
      <c r="J48" s="81">
        <v>0</v>
      </c>
      <c r="K48" s="81">
        <v>0.8</v>
      </c>
      <c r="L48" s="81">
        <v>163.80000000000001</v>
      </c>
      <c r="M48" s="81">
        <v>20.400000000000002</v>
      </c>
      <c r="N48" s="81">
        <v>33</v>
      </c>
      <c r="O48" s="82">
        <v>154.4</v>
      </c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</row>
    <row r="49" spans="1:54" x14ac:dyDescent="0.2">
      <c r="A49" s="80" t="s">
        <v>11</v>
      </c>
      <c r="B49" s="81">
        <v>0</v>
      </c>
      <c r="C49" s="81">
        <v>0</v>
      </c>
      <c r="D49" s="81">
        <v>204</v>
      </c>
      <c r="E49" s="81">
        <v>232</v>
      </c>
      <c r="F49" s="81">
        <v>0</v>
      </c>
      <c r="G49" s="81">
        <v>38.4</v>
      </c>
      <c r="H49" s="81">
        <v>0</v>
      </c>
      <c r="I49" s="81">
        <v>0</v>
      </c>
      <c r="J49" s="81">
        <v>0</v>
      </c>
      <c r="K49" s="81">
        <v>0</v>
      </c>
      <c r="L49" s="81">
        <v>180.6</v>
      </c>
      <c r="M49" s="81">
        <v>22.2</v>
      </c>
      <c r="N49" s="81">
        <v>33.6</v>
      </c>
      <c r="O49" s="82">
        <v>158</v>
      </c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</row>
    <row r="50" spans="1:54" x14ac:dyDescent="0.2">
      <c r="A50" s="80" t="s">
        <v>12</v>
      </c>
      <c r="B50" s="81">
        <v>0</v>
      </c>
      <c r="C50" s="81">
        <v>0</v>
      </c>
      <c r="D50" s="81">
        <v>226</v>
      </c>
      <c r="E50" s="81">
        <v>220</v>
      </c>
      <c r="F50" s="81">
        <v>0</v>
      </c>
      <c r="G50" s="81">
        <v>18.400000000000002</v>
      </c>
      <c r="H50" s="81">
        <v>0</v>
      </c>
      <c r="I50" s="81">
        <v>0</v>
      </c>
      <c r="J50" s="81">
        <v>0</v>
      </c>
      <c r="K50" s="81">
        <v>0.8</v>
      </c>
      <c r="L50" s="81">
        <v>198.6</v>
      </c>
      <c r="M50" s="81">
        <v>25.8</v>
      </c>
      <c r="N50" s="81">
        <v>32.4</v>
      </c>
      <c r="O50" s="82">
        <v>167.6</v>
      </c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</row>
    <row r="51" spans="1:54" x14ac:dyDescent="0.2">
      <c r="A51" s="80" t="s">
        <v>13</v>
      </c>
      <c r="B51" s="81">
        <v>0</v>
      </c>
      <c r="C51" s="81">
        <v>0</v>
      </c>
      <c r="D51" s="81">
        <v>234</v>
      </c>
      <c r="E51" s="81">
        <v>238</v>
      </c>
      <c r="F51" s="81">
        <v>0</v>
      </c>
      <c r="G51" s="81">
        <v>36.800000000000004</v>
      </c>
      <c r="H51" s="81">
        <v>0</v>
      </c>
      <c r="I51" s="81">
        <v>0</v>
      </c>
      <c r="J51" s="81">
        <v>0</v>
      </c>
      <c r="K51" s="81">
        <v>0</v>
      </c>
      <c r="L51" s="81">
        <v>209.4</v>
      </c>
      <c r="M51" s="81">
        <v>23.400000000000002</v>
      </c>
      <c r="N51" s="81">
        <v>32.4</v>
      </c>
      <c r="O51" s="82">
        <v>166.8</v>
      </c>
    </row>
    <row r="52" spans="1:54" x14ac:dyDescent="0.2">
      <c r="A52" s="80" t="s">
        <v>14</v>
      </c>
      <c r="B52" s="81">
        <v>0</v>
      </c>
      <c r="C52" s="81">
        <v>0</v>
      </c>
      <c r="D52" s="81">
        <v>222</v>
      </c>
      <c r="E52" s="81">
        <v>230</v>
      </c>
      <c r="F52" s="81">
        <v>0</v>
      </c>
      <c r="G52" s="81">
        <v>28</v>
      </c>
      <c r="H52" s="81">
        <v>0</v>
      </c>
      <c r="I52" s="81">
        <v>0</v>
      </c>
      <c r="J52" s="81">
        <v>0</v>
      </c>
      <c r="K52" s="81">
        <v>0.8</v>
      </c>
      <c r="L52" s="81">
        <v>199.8</v>
      </c>
      <c r="M52" s="81">
        <v>22.8</v>
      </c>
      <c r="N52" s="81">
        <v>31.2</v>
      </c>
      <c r="O52" s="82">
        <v>168.4</v>
      </c>
    </row>
    <row r="53" spans="1:54" x14ac:dyDescent="0.2">
      <c r="A53" s="80" t="s">
        <v>15</v>
      </c>
      <c r="B53" s="81">
        <v>0</v>
      </c>
      <c r="C53" s="81">
        <v>0</v>
      </c>
      <c r="D53" s="81">
        <v>226</v>
      </c>
      <c r="E53" s="81">
        <v>202</v>
      </c>
      <c r="F53" s="81">
        <v>0</v>
      </c>
      <c r="G53" s="81">
        <v>6.4</v>
      </c>
      <c r="H53" s="81">
        <v>0</v>
      </c>
      <c r="I53" s="81">
        <v>0</v>
      </c>
      <c r="J53" s="81">
        <v>0</v>
      </c>
      <c r="K53" s="81">
        <v>0</v>
      </c>
      <c r="L53" s="81">
        <v>201</v>
      </c>
      <c r="M53" s="81">
        <v>24</v>
      </c>
      <c r="N53" s="81">
        <v>24</v>
      </c>
      <c r="O53" s="82">
        <v>170.4</v>
      </c>
    </row>
    <row r="54" spans="1:54" x14ac:dyDescent="0.2">
      <c r="A54" s="80" t="s">
        <v>16</v>
      </c>
      <c r="B54" s="81">
        <v>0</v>
      </c>
      <c r="C54" s="81">
        <v>0</v>
      </c>
      <c r="D54" s="81">
        <v>218</v>
      </c>
      <c r="E54" s="81">
        <v>230</v>
      </c>
      <c r="F54" s="81">
        <v>0</v>
      </c>
      <c r="G54" s="81">
        <v>22.400000000000002</v>
      </c>
      <c r="H54" s="81">
        <v>0</v>
      </c>
      <c r="I54" s="81">
        <v>0</v>
      </c>
      <c r="J54" s="81">
        <v>0</v>
      </c>
      <c r="K54" s="81">
        <v>0.8</v>
      </c>
      <c r="L54" s="81">
        <v>192.6</v>
      </c>
      <c r="M54" s="81">
        <v>24.6</v>
      </c>
      <c r="N54" s="81">
        <v>35.4</v>
      </c>
      <c r="O54" s="82">
        <v>169.6</v>
      </c>
    </row>
    <row r="55" spans="1:54" x14ac:dyDescent="0.2">
      <c r="A55" s="80" t="s">
        <v>17</v>
      </c>
      <c r="B55" s="81">
        <v>0</v>
      </c>
      <c r="C55" s="81">
        <v>0</v>
      </c>
      <c r="D55" s="81">
        <v>220</v>
      </c>
      <c r="E55" s="81">
        <v>250</v>
      </c>
      <c r="F55" s="81">
        <v>0</v>
      </c>
      <c r="G55" s="81">
        <v>47.2</v>
      </c>
      <c r="H55" s="81">
        <v>0</v>
      </c>
      <c r="I55" s="81">
        <v>0</v>
      </c>
      <c r="J55" s="81">
        <v>0</v>
      </c>
      <c r="K55" s="81">
        <v>0</v>
      </c>
      <c r="L55" s="81">
        <v>197.4</v>
      </c>
      <c r="M55" s="81">
        <v>22.2</v>
      </c>
      <c r="N55" s="81">
        <v>31.8</v>
      </c>
      <c r="O55" s="82">
        <v>167.6</v>
      </c>
    </row>
    <row r="56" spans="1:54" x14ac:dyDescent="0.2">
      <c r="A56" s="80" t="s">
        <v>18</v>
      </c>
      <c r="B56" s="81">
        <v>0</v>
      </c>
      <c r="C56" s="81">
        <v>0</v>
      </c>
      <c r="D56" s="81">
        <v>230</v>
      </c>
      <c r="E56" s="81">
        <v>238</v>
      </c>
      <c r="F56" s="81">
        <v>0</v>
      </c>
      <c r="G56" s="81">
        <v>36.800000000000004</v>
      </c>
      <c r="H56" s="81">
        <v>0</v>
      </c>
      <c r="I56" s="81">
        <v>0</v>
      </c>
      <c r="J56" s="81">
        <v>0</v>
      </c>
      <c r="K56" s="81">
        <v>0.8</v>
      </c>
      <c r="L56" s="81">
        <v>207.6</v>
      </c>
      <c r="M56" s="81">
        <v>21.6</v>
      </c>
      <c r="N56" s="81">
        <v>33</v>
      </c>
      <c r="O56" s="82">
        <v>167.6</v>
      </c>
    </row>
    <row r="57" spans="1:54" x14ac:dyDescent="0.2">
      <c r="A57" s="80" t="s">
        <v>19</v>
      </c>
      <c r="B57" s="81">
        <v>0</v>
      </c>
      <c r="C57" s="81">
        <v>0</v>
      </c>
      <c r="D57" s="81">
        <v>212</v>
      </c>
      <c r="E57" s="81">
        <v>226</v>
      </c>
      <c r="F57" s="81">
        <v>0</v>
      </c>
      <c r="G57" s="81">
        <v>19.2</v>
      </c>
      <c r="H57" s="81">
        <v>0</v>
      </c>
      <c r="I57" s="81">
        <v>0</v>
      </c>
      <c r="J57" s="81">
        <v>0</v>
      </c>
      <c r="K57" s="81">
        <v>0</v>
      </c>
      <c r="L57" s="81">
        <v>189</v>
      </c>
      <c r="M57" s="81">
        <v>22.2</v>
      </c>
      <c r="N57" s="81">
        <v>31.2</v>
      </c>
      <c r="O57" s="82">
        <v>173.20000000000002</v>
      </c>
    </row>
    <row r="58" spans="1:54" x14ac:dyDescent="0.2">
      <c r="A58" s="80" t="s">
        <v>20</v>
      </c>
      <c r="B58" s="81">
        <v>0</v>
      </c>
      <c r="C58" s="81">
        <v>0</v>
      </c>
      <c r="D58" s="81">
        <v>198</v>
      </c>
      <c r="E58" s="81">
        <v>226</v>
      </c>
      <c r="F58" s="81">
        <v>0</v>
      </c>
      <c r="G58" s="81">
        <v>24</v>
      </c>
      <c r="H58" s="81">
        <v>0</v>
      </c>
      <c r="I58" s="81">
        <v>0</v>
      </c>
      <c r="J58" s="81">
        <v>0</v>
      </c>
      <c r="K58" s="81">
        <v>0</v>
      </c>
      <c r="L58" s="81">
        <v>178.20000000000002</v>
      </c>
      <c r="M58" s="81">
        <v>20.400000000000002</v>
      </c>
      <c r="N58" s="81">
        <v>28.2</v>
      </c>
      <c r="O58" s="82">
        <v>172</v>
      </c>
    </row>
    <row r="59" spans="1:54" x14ac:dyDescent="0.2">
      <c r="A59" s="80" t="s">
        <v>21</v>
      </c>
      <c r="B59" s="81">
        <v>0</v>
      </c>
      <c r="C59" s="81">
        <v>0</v>
      </c>
      <c r="D59" s="81">
        <v>192</v>
      </c>
      <c r="E59" s="81">
        <v>230</v>
      </c>
      <c r="F59" s="81">
        <v>0</v>
      </c>
      <c r="G59" s="81">
        <v>28.8</v>
      </c>
      <c r="H59" s="81">
        <v>0</v>
      </c>
      <c r="I59" s="81">
        <v>0</v>
      </c>
      <c r="J59" s="81">
        <v>0</v>
      </c>
      <c r="K59" s="81">
        <v>0.8</v>
      </c>
      <c r="L59" s="81">
        <v>169.8</v>
      </c>
      <c r="M59" s="81">
        <v>20.400000000000002</v>
      </c>
      <c r="N59" s="81">
        <v>27</v>
      </c>
      <c r="O59" s="82">
        <v>171.20000000000002</v>
      </c>
    </row>
    <row r="60" spans="1:54" x14ac:dyDescent="0.2">
      <c r="A60" s="80" t="s">
        <v>22</v>
      </c>
      <c r="B60" s="81">
        <v>0</v>
      </c>
      <c r="C60" s="81">
        <v>0</v>
      </c>
      <c r="D60" s="81">
        <v>182</v>
      </c>
      <c r="E60" s="81">
        <v>222</v>
      </c>
      <c r="F60" s="81">
        <v>0</v>
      </c>
      <c r="G60" s="81">
        <v>30</v>
      </c>
      <c r="H60" s="81">
        <v>0</v>
      </c>
      <c r="I60" s="81">
        <v>0</v>
      </c>
      <c r="J60" s="81">
        <v>0</v>
      </c>
      <c r="K60" s="81">
        <v>0</v>
      </c>
      <c r="L60" s="81">
        <v>159.6</v>
      </c>
      <c r="M60" s="81">
        <v>21.6</v>
      </c>
      <c r="N60" s="81">
        <v>22.8</v>
      </c>
      <c r="O60" s="82">
        <v>168</v>
      </c>
    </row>
    <row r="61" spans="1:54" x14ac:dyDescent="0.2">
      <c r="A61" s="80" t="s">
        <v>23</v>
      </c>
      <c r="B61" s="81">
        <v>0</v>
      </c>
      <c r="C61" s="81">
        <v>0</v>
      </c>
      <c r="D61" s="81">
        <v>180</v>
      </c>
      <c r="E61" s="81">
        <v>202</v>
      </c>
      <c r="F61" s="81">
        <v>0</v>
      </c>
      <c r="G61" s="81">
        <v>6.8</v>
      </c>
      <c r="H61" s="81">
        <v>0</v>
      </c>
      <c r="I61" s="81">
        <v>0</v>
      </c>
      <c r="J61" s="81">
        <v>0</v>
      </c>
      <c r="K61" s="81">
        <v>0.8</v>
      </c>
      <c r="L61" s="81">
        <v>159</v>
      </c>
      <c r="M61" s="81">
        <v>19.8</v>
      </c>
      <c r="N61" s="81">
        <v>25.8</v>
      </c>
      <c r="O61" s="82">
        <v>165.6</v>
      </c>
    </row>
    <row r="62" spans="1:54" x14ac:dyDescent="0.2">
      <c r="A62" s="80" t="s">
        <v>24</v>
      </c>
      <c r="B62" s="81">
        <v>0</v>
      </c>
      <c r="C62" s="81">
        <v>0</v>
      </c>
      <c r="D62" s="81">
        <v>170</v>
      </c>
      <c r="E62" s="81">
        <v>202</v>
      </c>
      <c r="F62" s="81">
        <v>0</v>
      </c>
      <c r="G62" s="81">
        <v>8.8000000000000007</v>
      </c>
      <c r="H62" s="81">
        <v>0</v>
      </c>
      <c r="I62" s="81">
        <v>0</v>
      </c>
      <c r="J62" s="81">
        <v>0</v>
      </c>
      <c r="K62" s="81">
        <v>0</v>
      </c>
      <c r="L62" s="81">
        <v>149.4</v>
      </c>
      <c r="M62" s="81">
        <v>19.2</v>
      </c>
      <c r="N62" s="81">
        <v>25.8</v>
      </c>
      <c r="O62" s="82">
        <v>165.6</v>
      </c>
    </row>
    <row r="63" spans="1:54" x14ac:dyDescent="0.2">
      <c r="A63" s="80" t="s">
        <v>25</v>
      </c>
      <c r="B63" s="81">
        <v>0</v>
      </c>
      <c r="C63" s="81">
        <v>0</v>
      </c>
      <c r="D63" s="81">
        <v>164</v>
      </c>
      <c r="E63" s="81">
        <v>212</v>
      </c>
      <c r="F63" s="81">
        <v>0</v>
      </c>
      <c r="G63" s="81">
        <v>34.800000000000004</v>
      </c>
      <c r="H63" s="81">
        <v>0</v>
      </c>
      <c r="I63" s="81">
        <v>0</v>
      </c>
      <c r="J63" s="81">
        <v>0</v>
      </c>
      <c r="K63" s="81">
        <v>0.8</v>
      </c>
      <c r="L63" s="81">
        <v>145.20000000000002</v>
      </c>
      <c r="M63" s="81">
        <v>18.600000000000001</v>
      </c>
      <c r="N63" s="81">
        <v>23.400000000000002</v>
      </c>
      <c r="O63" s="82">
        <v>151.6</v>
      </c>
    </row>
    <row r="64" spans="1:54" ht="13.5" thickBot="1" x14ac:dyDescent="0.25">
      <c r="A64" s="83" t="s">
        <v>26</v>
      </c>
      <c r="B64" s="84">
        <v>0</v>
      </c>
      <c r="C64" s="84">
        <v>0</v>
      </c>
      <c r="D64" s="84">
        <v>158</v>
      </c>
      <c r="E64" s="84">
        <v>206</v>
      </c>
      <c r="F64" s="84">
        <v>0</v>
      </c>
      <c r="G64" s="84">
        <v>41.6</v>
      </c>
      <c r="H64" s="84">
        <v>0.8</v>
      </c>
      <c r="I64" s="84">
        <v>0</v>
      </c>
      <c r="J64" s="84">
        <v>0</v>
      </c>
      <c r="K64" s="84">
        <v>0</v>
      </c>
      <c r="L64" s="84">
        <v>138.6</v>
      </c>
      <c r="M64" s="84">
        <v>18.600000000000001</v>
      </c>
      <c r="N64" s="84">
        <v>21</v>
      </c>
      <c r="O64" s="85">
        <v>140.80000000000001</v>
      </c>
    </row>
    <row r="65" spans="1:15" x14ac:dyDescent="0.2">
      <c r="A65" s="86" t="s">
        <v>2</v>
      </c>
      <c r="B65" s="87">
        <v>0</v>
      </c>
      <c r="C65" s="87">
        <v>0</v>
      </c>
      <c r="D65" s="87">
        <v>4562</v>
      </c>
      <c r="E65" s="87">
        <v>5074</v>
      </c>
      <c r="F65" s="87">
        <v>0</v>
      </c>
      <c r="G65" s="87">
        <v>571.6</v>
      </c>
      <c r="H65" s="87">
        <v>0.8</v>
      </c>
      <c r="I65" s="87">
        <v>0</v>
      </c>
      <c r="J65" s="87">
        <v>0</v>
      </c>
      <c r="K65" s="87">
        <v>10.4</v>
      </c>
      <c r="L65" s="87">
        <v>4046.3999999999996</v>
      </c>
      <c r="M65" s="87">
        <v>501.00000000000011</v>
      </c>
      <c r="N65" s="87">
        <v>650.39999999999975</v>
      </c>
      <c r="O65" s="87">
        <v>3800.7999999999997</v>
      </c>
    </row>
    <row r="71" spans="1:15" ht="18" x14ac:dyDescent="0.25">
      <c r="A71" s="89" t="s">
        <v>83</v>
      </c>
      <c r="B71" s="89"/>
      <c r="C71" s="89"/>
      <c r="D71" s="89"/>
      <c r="E71" s="89"/>
      <c r="F71" s="89"/>
      <c r="G71" s="89"/>
      <c r="H71" s="89"/>
      <c r="I71" s="89"/>
      <c r="J71" s="90"/>
      <c r="K71" s="90"/>
    </row>
    <row r="72" spans="1:15" ht="18.75" thickBot="1" x14ac:dyDescent="0.3">
      <c r="A72" s="91" t="s">
        <v>55</v>
      </c>
      <c r="B72" s="92"/>
      <c r="C72" s="92"/>
      <c r="D72" s="92"/>
      <c r="E72" s="92"/>
      <c r="F72" s="88"/>
      <c r="G72" s="91" t="s">
        <v>56</v>
      </c>
      <c r="H72" s="92"/>
      <c r="I72" s="92"/>
      <c r="J72" s="92"/>
      <c r="K72" s="92"/>
    </row>
    <row r="73" spans="1:15" ht="13.5" thickBot="1" x14ac:dyDescent="0.25">
      <c r="A73" s="93" t="s">
        <v>57</v>
      </c>
      <c r="B73" s="94"/>
      <c r="C73" s="56" t="s">
        <v>58</v>
      </c>
      <c r="D73" s="56" t="s">
        <v>59</v>
      </c>
      <c r="E73" s="56" t="s">
        <v>60</v>
      </c>
      <c r="F73" s="57"/>
      <c r="G73" s="93" t="s">
        <v>57</v>
      </c>
      <c r="H73" s="94"/>
      <c r="I73" s="56" t="s">
        <v>58</v>
      </c>
      <c r="J73" s="56" t="s">
        <v>59</v>
      </c>
      <c r="K73" s="56" t="s">
        <v>60</v>
      </c>
    </row>
    <row r="74" spans="1:15" ht="38.25" x14ac:dyDescent="0.2">
      <c r="A74" s="95" t="s">
        <v>61</v>
      </c>
      <c r="B74" s="96" t="s">
        <v>62</v>
      </c>
      <c r="C74" s="97">
        <v>10000</v>
      </c>
      <c r="D74" s="97">
        <v>10000</v>
      </c>
      <c r="E74" s="97">
        <v>10000</v>
      </c>
      <c r="F74" s="57"/>
      <c r="G74" s="95" t="s">
        <v>61</v>
      </c>
      <c r="H74" s="96" t="s">
        <v>62</v>
      </c>
      <c r="I74" s="97">
        <v>10000</v>
      </c>
      <c r="J74" s="97">
        <v>10000</v>
      </c>
      <c r="K74" s="97">
        <v>10000</v>
      </c>
    </row>
    <row r="75" spans="1:15" ht="38.25" x14ac:dyDescent="0.2">
      <c r="A75" s="98" t="s">
        <v>63</v>
      </c>
      <c r="B75" s="99" t="s">
        <v>64</v>
      </c>
      <c r="C75" s="100">
        <v>16.8</v>
      </c>
      <c r="D75" s="100">
        <v>16.8</v>
      </c>
      <c r="E75" s="100">
        <v>16.8</v>
      </c>
      <c r="F75" s="57"/>
      <c r="G75" s="98" t="s">
        <v>63</v>
      </c>
      <c r="H75" s="99" t="s">
        <v>64</v>
      </c>
      <c r="I75" s="100">
        <v>17.100000000000001</v>
      </c>
      <c r="J75" s="100">
        <v>17.100000000000001</v>
      </c>
      <c r="K75" s="100">
        <v>17.100000000000001</v>
      </c>
    </row>
    <row r="76" spans="1:15" ht="38.25" x14ac:dyDescent="0.2">
      <c r="A76" s="98" t="s">
        <v>65</v>
      </c>
      <c r="B76" s="99" t="s">
        <v>66</v>
      </c>
      <c r="C76" s="100">
        <v>64</v>
      </c>
      <c r="D76" s="100">
        <v>64</v>
      </c>
      <c r="E76" s="100">
        <v>64</v>
      </c>
      <c r="F76" s="58"/>
      <c r="G76" s="98" t="s">
        <v>65</v>
      </c>
      <c r="H76" s="99" t="s">
        <v>66</v>
      </c>
      <c r="I76" s="100">
        <v>59.8</v>
      </c>
      <c r="J76" s="100">
        <v>59.8</v>
      </c>
      <c r="K76" s="100">
        <v>59.8</v>
      </c>
    </row>
    <row r="77" spans="1:15" ht="38.25" x14ac:dyDescent="0.2">
      <c r="A77" s="98" t="s">
        <v>67</v>
      </c>
      <c r="B77" s="99" t="s">
        <v>68</v>
      </c>
      <c r="C77" s="100">
        <v>0.67</v>
      </c>
      <c r="D77" s="100">
        <v>0.67</v>
      </c>
      <c r="E77" s="100">
        <v>0.67</v>
      </c>
      <c r="F77" s="58"/>
      <c r="G77" s="98" t="s">
        <v>67</v>
      </c>
      <c r="H77" s="99" t="s">
        <v>68</v>
      </c>
      <c r="I77" s="100">
        <v>0.79</v>
      </c>
      <c r="J77" s="100">
        <v>0.79</v>
      </c>
      <c r="K77" s="100">
        <v>0.79</v>
      </c>
    </row>
    <row r="78" spans="1:15" ht="51" x14ac:dyDescent="0.2">
      <c r="A78" s="98" t="s">
        <v>69</v>
      </c>
      <c r="B78" s="99" t="s">
        <v>70</v>
      </c>
      <c r="C78" s="100">
        <v>11</v>
      </c>
      <c r="D78" s="100">
        <v>11</v>
      </c>
      <c r="E78" s="100">
        <v>11</v>
      </c>
      <c r="F78" s="58"/>
      <c r="G78" s="98" t="s">
        <v>69</v>
      </c>
      <c r="H78" s="99" t="s">
        <v>70</v>
      </c>
      <c r="I78" s="100">
        <v>10.9</v>
      </c>
      <c r="J78" s="100">
        <v>10.9</v>
      </c>
      <c r="K78" s="100">
        <v>10.9</v>
      </c>
      <c r="L78" s="60" t="s">
        <v>58</v>
      </c>
      <c r="M78" s="60" t="s">
        <v>59</v>
      </c>
      <c r="N78" s="60" t="s">
        <v>60</v>
      </c>
    </row>
    <row r="79" spans="1:15" x14ac:dyDescent="0.2">
      <c r="A79" s="101" t="s">
        <v>71</v>
      </c>
      <c r="B79" s="99" t="s">
        <v>72</v>
      </c>
      <c r="C79" s="102">
        <f>D10</f>
        <v>308</v>
      </c>
      <c r="D79" s="102">
        <f>D16</f>
        <v>588</v>
      </c>
      <c r="E79" s="102">
        <f>D28</f>
        <v>538</v>
      </c>
      <c r="F79" s="58"/>
      <c r="G79" s="101" t="s">
        <v>71</v>
      </c>
      <c r="H79" s="99" t="s">
        <v>72</v>
      </c>
      <c r="I79" s="103">
        <f>E10</f>
        <v>328</v>
      </c>
      <c r="J79" s="102">
        <f>E16</f>
        <v>478</v>
      </c>
      <c r="K79" s="102">
        <f>E28</f>
        <v>542</v>
      </c>
      <c r="L79" s="79">
        <f t="shared" ref="L79:N80" si="1">(C79+I79)/1000</f>
        <v>0.63600000000000001</v>
      </c>
      <c r="M79" s="79">
        <f t="shared" si="1"/>
        <v>1.0660000000000001</v>
      </c>
      <c r="N79" s="79">
        <f t="shared" si="1"/>
        <v>1.08</v>
      </c>
      <c r="O79" s="104" t="s">
        <v>73</v>
      </c>
    </row>
    <row r="80" spans="1:15" x14ac:dyDescent="0.2">
      <c r="A80" s="105"/>
      <c r="B80" s="99" t="s">
        <v>74</v>
      </c>
      <c r="C80" s="102">
        <f>D44</f>
        <v>156</v>
      </c>
      <c r="D80" s="102">
        <f>D50</f>
        <v>226</v>
      </c>
      <c r="E80" s="102">
        <f>D62</f>
        <v>170</v>
      </c>
      <c r="F80" s="58"/>
      <c r="G80" s="105"/>
      <c r="H80" s="99" t="s">
        <v>74</v>
      </c>
      <c r="I80" s="102">
        <f>E44</f>
        <v>168</v>
      </c>
      <c r="J80" s="102">
        <f>E50</f>
        <v>220</v>
      </c>
      <c r="K80" s="102">
        <f>E62</f>
        <v>202</v>
      </c>
      <c r="L80" s="79">
        <f t="shared" si="1"/>
        <v>0.32400000000000001</v>
      </c>
      <c r="M80" s="79">
        <f t="shared" si="1"/>
        <v>0.44600000000000001</v>
      </c>
      <c r="N80" s="79">
        <f t="shared" si="1"/>
        <v>0.372</v>
      </c>
      <c r="O80" s="104" t="s">
        <v>75</v>
      </c>
    </row>
    <row r="81" spans="1:11" x14ac:dyDescent="0.2">
      <c r="A81" s="106"/>
      <c r="B81" s="99" t="s">
        <v>76</v>
      </c>
      <c r="C81" s="107">
        <f>SQRT(C79^2+C80^2)</f>
        <v>345.25353003264138</v>
      </c>
      <c r="D81" s="107">
        <f>SQRT(D79^2+D80^2)</f>
        <v>629.9365047367869</v>
      </c>
      <c r="E81" s="107">
        <f>SQRT(E79^2+E80^2)</f>
        <v>564.21981532023494</v>
      </c>
      <c r="F81" s="58"/>
      <c r="G81" s="106"/>
      <c r="H81" s="99" t="s">
        <v>76</v>
      </c>
      <c r="I81" s="107">
        <f>SQRT(I79^2+I80^2)</f>
        <v>368.52136980099266</v>
      </c>
      <c r="J81" s="107">
        <f>SQRT(J79^2+J80^2)</f>
        <v>526.1976814848199</v>
      </c>
      <c r="K81" s="107">
        <f>SQRT(K79^2+K80^2)</f>
        <v>578.41853358964909</v>
      </c>
    </row>
    <row r="82" spans="1:11" ht="39" thickBot="1" x14ac:dyDescent="0.25">
      <c r="A82" s="108" t="s">
        <v>77</v>
      </c>
      <c r="B82" s="109" t="s">
        <v>78</v>
      </c>
      <c r="C82" s="110">
        <f>C81/C74</f>
        <v>3.4525353003264141E-2</v>
      </c>
      <c r="D82" s="110">
        <f>D81/D74</f>
        <v>6.2993650473678692E-2</v>
      </c>
      <c r="E82" s="110">
        <f>E81/E74</f>
        <v>5.6421981532023498E-2</v>
      </c>
      <c r="F82" s="58"/>
      <c r="G82" s="108" t="s">
        <v>77</v>
      </c>
      <c r="H82" s="109" t="s">
        <v>78</v>
      </c>
      <c r="I82" s="110">
        <f>I81/I74</f>
        <v>3.6852136980099266E-2</v>
      </c>
      <c r="J82" s="110">
        <f>J81/J74</f>
        <v>5.2619768148481988E-2</v>
      </c>
      <c r="K82" s="110">
        <f>K81/K74</f>
        <v>5.7841853358964912E-2</v>
      </c>
    </row>
    <row r="83" spans="1:11" ht="38.25" x14ac:dyDescent="0.2">
      <c r="A83" s="95" t="s">
        <v>79</v>
      </c>
      <c r="B83" s="96" t="s">
        <v>80</v>
      </c>
      <c r="C83" s="111">
        <f>C76*C82^2+C75</f>
        <v>16.876288000000002</v>
      </c>
      <c r="D83" s="111">
        <f>D76*D82^2+D75</f>
        <v>17.053964799999999</v>
      </c>
      <c r="E83" s="111">
        <f>E76*E82^2+E75</f>
        <v>17.00374016</v>
      </c>
      <c r="F83" s="58"/>
      <c r="G83" s="95" t="s">
        <v>79</v>
      </c>
      <c r="H83" s="96" t="s">
        <v>80</v>
      </c>
      <c r="I83" s="111">
        <f>I76*I82^2+I75</f>
        <v>17.181213184000001</v>
      </c>
      <c r="J83" s="111">
        <f>J76*J82^2+J75</f>
        <v>17.265576632000002</v>
      </c>
      <c r="K83" s="111">
        <f>K76*K82^2+K75</f>
        <v>17.300071664000001</v>
      </c>
    </row>
    <row r="84" spans="1:11" ht="51.75" thickBot="1" x14ac:dyDescent="0.25">
      <c r="A84" s="112" t="s">
        <v>81</v>
      </c>
      <c r="B84" s="113" t="s">
        <v>82</v>
      </c>
      <c r="C84" s="114">
        <f>(C78*C82^2+C77)/100*C74</f>
        <v>68.311199999999999</v>
      </c>
      <c r="D84" s="114">
        <f>(D78*D82^2+D77)/100*D74</f>
        <v>71.365020000000001</v>
      </c>
      <c r="E84" s="114">
        <f>(E78*E82^2+E77)/100*E74</f>
        <v>70.501784000000001</v>
      </c>
      <c r="F84" s="58"/>
      <c r="G84" s="112" t="s">
        <v>81</v>
      </c>
      <c r="H84" s="113" t="s">
        <v>82</v>
      </c>
      <c r="I84" s="114">
        <f>(I78*I82^2+I77)/100*I74</f>
        <v>80.480307199999999</v>
      </c>
      <c r="J84" s="114">
        <f>(J78*J82^2+J77)/100*J74</f>
        <v>82.018035600000005</v>
      </c>
      <c r="K84" s="114">
        <f>(K78*K82^2+K77)/100*K74</f>
        <v>82.646791199999996</v>
      </c>
    </row>
  </sheetData>
  <mergeCells count="7">
    <mergeCell ref="A79:A81"/>
    <mergeCell ref="G79:G81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Загородная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2022-07-18T08:13:10Z</dcterms:modified>
</cp:coreProperties>
</file>